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B45" i="1"/>
  <c r="B44" s="1"/>
  <c r="B41"/>
  <c r="B37"/>
  <c r="B36" s="1"/>
  <c r="B30"/>
  <c r="B29" s="1"/>
  <c r="B12"/>
  <c r="B13"/>
  <c r="B19"/>
  <c r="B14"/>
  <c r="B27" l="1"/>
  <c r="B10" s="1"/>
</calcChain>
</file>

<file path=xl/sharedStrings.xml><?xml version="1.0" encoding="utf-8"?>
<sst xmlns="http://schemas.openxmlformats.org/spreadsheetml/2006/main" count="44" uniqueCount="44">
  <si>
    <t>Denumire</t>
  </si>
  <si>
    <t xml:space="preserve">9. CULTURĂ, RECREERE ŞI RELIGIE:        </t>
  </si>
  <si>
    <r>
      <t>a)</t>
    </r>
    <r>
      <rPr>
        <b/>
        <sz val="7"/>
        <color theme="1"/>
        <rFont val="Times New Roman"/>
        <family val="1"/>
      </rPr>
      <t xml:space="preserve">    </t>
    </r>
    <r>
      <rPr>
        <b/>
        <sz val="12"/>
        <color theme="1"/>
        <rFont val="Arial"/>
        <family val="2"/>
      </rPr>
      <t xml:space="preserve">   SERVICII CULTURALE </t>
    </r>
  </si>
  <si>
    <t xml:space="preserve">                      din care :</t>
  </si>
  <si>
    <t xml:space="preserve">2) - Aniversarea  victoriei  Revoluţiei din decembrie 1989 </t>
  </si>
  <si>
    <t xml:space="preserve">         1) - Cheltuieli cu întreţinerea şi conservarea colecţiei „M. şi Chiriac Bucur”</t>
  </si>
  <si>
    <t xml:space="preserve">         3) -  Alte acţiuni, programe, proiecte </t>
  </si>
  <si>
    <t xml:space="preserve">         a(1) II. 1. Persoane juridice de drept public: </t>
  </si>
  <si>
    <t xml:space="preserve">         a(1) II. 2. Persoane juridice de drept privat:</t>
  </si>
  <si>
    <t xml:space="preserve">         a(1) II. 3. Persoane fizice autorizate:</t>
  </si>
  <si>
    <t xml:space="preserve">         a(1) II.4. Fond pentru finanţarea programelor prioritare (2-8%):</t>
  </si>
  <si>
    <t xml:space="preserve">       b) SERVICII RECREATIVE ŞI SPORTIVE: </t>
  </si>
  <si>
    <t>b.1. Sport:</t>
  </si>
  <si>
    <t xml:space="preserve">               b 1.1. Alocaţii pentru programele / proiectele organizate în cooperare /asociere/ parteneriat cu persoane juridice de drept public, din care:</t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</si>
  <si>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2"/>
        <color theme="1"/>
        <rFont val="Arial"/>
        <family val="2"/>
      </rPr>
      <t xml:space="preserve">Liceul cu program sportiv  Iolanda Balaş Söter  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</si>
  <si>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2"/>
        <color theme="1"/>
        <rFont val="Arial"/>
        <family val="2"/>
      </rPr>
      <t xml:space="preserve">Clubul Sportiv Şcolar    </t>
    </r>
  </si>
  <si>
    <t xml:space="preserve">                  -    Clubul Sportiv Palatul Copiilor </t>
  </si>
  <si>
    <t xml:space="preserve">                 b.1.2. Finanţări nerambursabile a proiectelor de interes local propuse de persoane juridice fără scop patrimonial – cluburi sportive şi asociaţii sportive pe ramură de sport (Legea 350/2005):</t>
  </si>
  <si>
    <t>b.2. Tineret:</t>
  </si>
  <si>
    <r>
      <t xml:space="preserve">          </t>
    </r>
    <r>
      <rPr>
        <b/>
        <sz val="12"/>
        <color theme="1"/>
        <rFont val="Arial"/>
        <family val="2"/>
      </rPr>
      <t xml:space="preserve">    b.2.2.</t>
    </r>
    <r>
      <rPr>
        <sz val="12"/>
        <color theme="1"/>
        <rFont val="Arial"/>
        <family val="2"/>
      </rPr>
      <t xml:space="preserve"> </t>
    </r>
    <r>
      <rPr>
        <b/>
        <sz val="12"/>
        <color theme="1"/>
        <rFont val="Arial"/>
        <family val="2"/>
      </rPr>
      <t>Finanţări nerambursabile a proiectelor de interes local propuse de persoane juridice fără scop patrimonial de tineret – asociaţii ori fundaţii</t>
    </r>
    <r>
      <rPr>
        <sz val="12"/>
        <color theme="1"/>
        <rFont val="Arial"/>
        <family val="2"/>
      </rPr>
      <t xml:space="preserve"> </t>
    </r>
    <r>
      <rPr>
        <b/>
        <sz val="12"/>
        <color theme="1"/>
        <rFont val="Arial"/>
        <family val="2"/>
      </rPr>
      <t>(Legea 350/2005 şi Legea 350/2006)</t>
    </r>
  </si>
  <si>
    <t xml:space="preserve">             b.2.1. Fond destinat activităţilor de tineret (Legea 350/2006) :</t>
  </si>
  <si>
    <t xml:space="preserve">                  - Palatul Copiilor</t>
  </si>
  <si>
    <t xml:space="preserve">       c) SERVICII RELIGIOASE:      </t>
  </si>
  <si>
    <r>
      <t xml:space="preserve">               c.1. Finanţări nerambursabile a proiectelor propuse de cultele religioase recunoscute conform legii</t>
    </r>
    <r>
      <rPr>
        <b/>
        <sz val="12"/>
        <color theme="1"/>
        <rFont val="Arial"/>
        <family val="2"/>
      </rPr>
      <t xml:space="preserve">(Legea 350/2005; O.G. nr.82/2001): </t>
    </r>
  </si>
  <si>
    <t>d) ALTE SERVICII ÎN DOMENIILE CULTURII, RECREERII ŞI RELIGIEI:</t>
  </si>
  <si>
    <t xml:space="preserve">             d.1. Proiecte/ programe/acţiuni proprii /în cooperare:</t>
  </si>
  <si>
    <r>
      <t xml:space="preserve">                 d</t>
    </r>
    <r>
      <rPr>
        <b/>
        <sz val="12"/>
        <color theme="1"/>
        <rFont val="Arial"/>
        <family val="2"/>
      </rPr>
      <t>.</t>
    </r>
    <r>
      <rPr>
        <sz val="12"/>
        <color theme="1"/>
        <rFont val="Arial"/>
        <family val="2"/>
      </rPr>
      <t>1</t>
    </r>
    <r>
      <rPr>
        <b/>
        <sz val="12"/>
        <color theme="1"/>
        <rFont val="Arial"/>
        <family val="2"/>
      </rPr>
      <t>.</t>
    </r>
    <r>
      <rPr>
        <sz val="12"/>
        <color theme="1"/>
        <rFont val="Arial"/>
        <family val="2"/>
      </rPr>
      <t>1</t>
    </r>
    <r>
      <rPr>
        <b/>
        <sz val="12"/>
        <color theme="1"/>
        <rFont val="Arial"/>
        <family val="2"/>
      </rPr>
      <t xml:space="preserve">. </t>
    </r>
    <r>
      <rPr>
        <sz val="12"/>
        <color theme="1"/>
        <rFont val="Arial"/>
        <family val="2"/>
      </rPr>
      <t xml:space="preserve">Premiere elevi </t>
    </r>
  </si>
  <si>
    <t xml:space="preserve">                 d. 1.2. Alte acţiuni, programe, proiecte</t>
  </si>
  <si>
    <t xml:space="preserve">       d.2. Finanţări nerambursabile a proiectelor de interes local propuse de persoane fizice pentru activităţi nonprofit de interes local (Legea 350/2005):</t>
  </si>
  <si>
    <t xml:space="preserve">             d.3. Finanţări nerambursabile a proiectelor de interes local propuse de persoane juridice fără scop patrimonial – asociaţii ori fundaţii (altele decât cluburile sportive şi asociaţiile sportive pe ramură de sport) (Legea 350/2005):</t>
  </si>
  <si>
    <t>L I S T A</t>
  </si>
  <si>
    <t xml:space="preserve">                                                                                                         Anexa nr. 4 B </t>
  </si>
  <si>
    <t>Program 2017                     -mii lei-</t>
  </si>
  <si>
    <r>
      <t xml:space="preserve">cu  titlul „Alte cheltuieli” al capitolului  </t>
    </r>
    <r>
      <rPr>
        <b/>
        <sz val="12"/>
        <color theme="1"/>
        <rFont val="Arial"/>
        <family val="2"/>
      </rPr>
      <t>„CULTURĂ, RECREERE ŞI RELIGIE”</t>
    </r>
  </si>
  <si>
    <t>a(9) I. Proiecte/ programe/acţiuni proprii / în cooperare:</t>
  </si>
  <si>
    <t xml:space="preserve">           a(9) Alte servicii culturale :</t>
  </si>
  <si>
    <r>
      <t>a(9)</t>
    </r>
    <r>
      <rPr>
        <sz val="12"/>
        <color theme="1"/>
        <rFont val="Arial"/>
        <family val="2"/>
      </rPr>
      <t xml:space="preserve"> </t>
    </r>
    <r>
      <rPr>
        <b/>
        <sz val="12"/>
        <color theme="1"/>
        <rFont val="Arial"/>
        <family val="2"/>
      </rPr>
      <t>II. Finanţări nerambursabile a proiectelor/ programelor/ acţiunilor culturale organizate de persoane fizice autorizate, persoane juridice de drept public ori privat (O.G. nr. 51/1998):</t>
    </r>
  </si>
  <si>
    <r>
      <t>a(9)</t>
    </r>
    <r>
      <rPr>
        <sz val="12"/>
        <color theme="1"/>
        <rFont val="Arial"/>
        <family val="2"/>
      </rPr>
      <t xml:space="preserve"> </t>
    </r>
    <r>
      <rPr>
        <b/>
        <sz val="12"/>
        <color theme="1"/>
        <rFont val="Arial"/>
        <family val="2"/>
      </rPr>
      <t xml:space="preserve">III. </t>
    </r>
    <r>
      <rPr>
        <sz val="12"/>
        <color theme="1"/>
        <rFont val="Arial"/>
        <family val="2"/>
      </rPr>
      <t xml:space="preserve">– </t>
    </r>
    <r>
      <rPr>
        <b/>
        <sz val="12"/>
        <color theme="1"/>
        <rFont val="Arial"/>
        <family val="2"/>
      </rPr>
      <t>Finanţări nerambursabile a proiectelor editoriale (activităţi de creaţie, producţie editorială, tipografică, de difuzare şi promovare a culturii scrise) organizate de persoane fizice autorizate, persoane juridice de drept public ori privat (O.G. nr. 51/1998 şi Legea nr. 186/2003)</t>
    </r>
  </si>
  <si>
    <t xml:space="preserve">                                                                              a Consiliului Local al Municipiului Buzău</t>
  </si>
  <si>
    <t xml:space="preserve">         PREŞEDINTELE ŞEDINŢEI,</t>
  </si>
  <si>
    <t xml:space="preserve">               consilier Bârlă Fănică</t>
  </si>
  <si>
    <t xml:space="preserve">                             SECRETARUL MUNICIPIULUI BUZĂU, </t>
  </si>
  <si>
    <t xml:space="preserve">                                                                                                                            Eduard Pistol                                      </t>
  </si>
  <si>
    <t xml:space="preserve">                                                                           la Hotărârea nr. 345 din 29 noiembrie 2017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</si>
</sst>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7"/>
      <color theme="1"/>
      <name val="Times New Roman"/>
      <family val="1"/>
    </font>
    <font>
      <sz val="12"/>
      <color theme="1"/>
      <name val="Arial"/>
      <family val="2"/>
    </font>
    <font>
      <sz val="7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left"/>
    </xf>
    <xf numFmtId="0" fontId="1" fillId="0" borderId="1" xfId="0" applyFont="1" applyBorder="1"/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left" indent="3"/>
    </xf>
    <xf numFmtId="0" fontId="0" fillId="0" borderId="1" xfId="0" applyBorder="1"/>
    <xf numFmtId="0" fontId="3" fillId="0" borderId="1" xfId="0" applyFont="1" applyBorder="1"/>
    <xf numFmtId="0" fontId="3" fillId="0" borderId="1" xfId="0" applyFont="1" applyBorder="1" applyAlignment="1">
      <alignment horizontal="left" indent="4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indent="8"/>
    </xf>
    <xf numFmtId="0" fontId="3" fillId="0" borderId="1" xfId="0" applyFont="1" applyBorder="1" applyAlignment="1">
      <alignment wrapText="1"/>
    </xf>
    <xf numFmtId="3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3" fillId="0" borderId="0" xfId="0" applyFont="1" applyAlignment="1"/>
    <xf numFmtId="0" fontId="1" fillId="0" borderId="0" xfId="0" applyFont="1" applyAlignment="1">
      <alignment vertical="center"/>
    </xf>
    <xf numFmtId="0" fontId="3" fillId="0" borderId="0" xfId="0" applyFont="1"/>
    <xf numFmtId="0" fontId="1" fillId="0" borderId="0" xfId="0" applyFont="1" applyBorder="1" applyAlignment="1">
      <alignment vertical="center" wrapText="1"/>
    </xf>
    <xf numFmtId="3" fontId="1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6"/>
  <sheetViews>
    <sheetView tabSelected="1" topLeftCell="A37" workbookViewId="0">
      <selection activeCell="B44" sqref="B44"/>
    </sheetView>
  </sheetViews>
  <sheetFormatPr defaultRowHeight="15"/>
  <cols>
    <col min="1" max="1" width="77.5703125" customWidth="1"/>
    <col min="2" max="2" width="10.85546875" style="15" customWidth="1"/>
  </cols>
  <sheetData>
    <row r="1" spans="1:3" ht="15" customHeight="1">
      <c r="A1" s="29" t="s">
        <v>31</v>
      </c>
      <c r="B1" s="29"/>
      <c r="C1" s="1"/>
    </row>
    <row r="2" spans="1:3" ht="15.75">
      <c r="A2" s="30" t="s">
        <v>43</v>
      </c>
      <c r="B2" s="30"/>
      <c r="C2" s="24"/>
    </row>
    <row r="3" spans="1:3" ht="15.75">
      <c r="A3" s="30" t="s">
        <v>38</v>
      </c>
      <c r="B3" s="30"/>
      <c r="C3" s="24"/>
    </row>
    <row r="5" spans="1:3" ht="15.75">
      <c r="A5" s="32" t="s">
        <v>30</v>
      </c>
      <c r="B5" s="32"/>
      <c r="C5" s="25"/>
    </row>
    <row r="6" spans="1:3" ht="15.75">
      <c r="A6" s="30" t="s">
        <v>33</v>
      </c>
      <c r="B6" s="30"/>
      <c r="C6" s="20"/>
    </row>
    <row r="9" spans="1:3" ht="47.25">
      <c r="A9" s="19" t="s">
        <v>0</v>
      </c>
      <c r="B9" s="12" t="s">
        <v>32</v>
      </c>
    </row>
    <row r="10" spans="1:3" ht="15.75">
      <c r="A10" s="2" t="s">
        <v>1</v>
      </c>
      <c r="B10" s="13">
        <f>B12+B27+B41+B44</f>
        <v>3870</v>
      </c>
    </row>
    <row r="11" spans="1:3" ht="15.75">
      <c r="A11" s="3" t="s">
        <v>3</v>
      </c>
      <c r="B11" s="13"/>
    </row>
    <row r="12" spans="1:3" ht="15.75">
      <c r="A12" s="4" t="s">
        <v>2</v>
      </c>
      <c r="B12" s="13">
        <f>B13</f>
        <v>430</v>
      </c>
    </row>
    <row r="13" spans="1:3" ht="15.75">
      <c r="A13" s="2" t="s">
        <v>35</v>
      </c>
      <c r="B13" s="13">
        <f>B14+B19+B25</f>
        <v>430</v>
      </c>
    </row>
    <row r="14" spans="1:3" ht="15.75">
      <c r="A14" s="2" t="s">
        <v>34</v>
      </c>
      <c r="B14" s="13">
        <f>B15+B16+B17</f>
        <v>205</v>
      </c>
    </row>
    <row r="15" spans="1:3">
      <c r="A15" s="17" t="s">
        <v>5</v>
      </c>
      <c r="B15" s="14">
        <v>10</v>
      </c>
    </row>
    <row r="16" spans="1:3" ht="15.75">
      <c r="A16" s="7" t="s">
        <v>4</v>
      </c>
      <c r="B16" s="14">
        <v>20</v>
      </c>
    </row>
    <row r="17" spans="1:2" ht="15.75">
      <c r="A17" s="6" t="s">
        <v>6</v>
      </c>
      <c r="B17" s="14">
        <v>175</v>
      </c>
    </row>
    <row r="18" spans="1:2">
      <c r="A18" s="5"/>
      <c r="B18" s="14"/>
    </row>
    <row r="19" spans="1:2" ht="47.25">
      <c r="A19" s="21" t="s">
        <v>36</v>
      </c>
      <c r="B19" s="13">
        <f>B20+B21+B22+B23</f>
        <v>200</v>
      </c>
    </row>
    <row r="20" spans="1:2" ht="15.75">
      <c r="A20" s="6" t="s">
        <v>7</v>
      </c>
      <c r="B20" s="14">
        <v>75</v>
      </c>
    </row>
    <row r="21" spans="1:2" ht="15.75">
      <c r="A21" s="6" t="s">
        <v>8</v>
      </c>
      <c r="B21" s="14">
        <v>100</v>
      </c>
    </row>
    <row r="22" spans="1:2" ht="15.75">
      <c r="A22" s="6" t="s">
        <v>9</v>
      </c>
      <c r="B22" s="14">
        <v>5</v>
      </c>
    </row>
    <row r="23" spans="1:2" ht="15.75">
      <c r="A23" s="6" t="s">
        <v>10</v>
      </c>
      <c r="B23" s="14">
        <v>20</v>
      </c>
    </row>
    <row r="24" spans="1:2">
      <c r="A24" s="5"/>
      <c r="B24" s="14"/>
    </row>
    <row r="25" spans="1:2" ht="64.5" customHeight="1">
      <c r="A25" s="9" t="s">
        <v>37</v>
      </c>
      <c r="B25" s="13">
        <v>25</v>
      </c>
    </row>
    <row r="26" spans="1:2">
      <c r="A26" s="5"/>
      <c r="B26" s="14"/>
    </row>
    <row r="27" spans="1:2" ht="15.75">
      <c r="A27" s="2" t="s">
        <v>11</v>
      </c>
      <c r="B27" s="13">
        <f>B29+B36</f>
        <v>680</v>
      </c>
    </row>
    <row r="28" spans="1:2" ht="15.75">
      <c r="A28" s="2"/>
      <c r="B28" s="14"/>
    </row>
    <row r="29" spans="1:2" ht="15.75">
      <c r="A29" s="2" t="s">
        <v>12</v>
      </c>
      <c r="B29" s="13">
        <f>B30+B34</f>
        <v>650</v>
      </c>
    </row>
    <row r="30" spans="1:2" ht="42.75" customHeight="1">
      <c r="A30" s="23" t="s">
        <v>13</v>
      </c>
      <c r="B30" s="13">
        <f>B31+B32+B33</f>
        <v>150</v>
      </c>
    </row>
    <row r="31" spans="1:2" ht="15.75">
      <c r="A31" s="10" t="s">
        <v>14</v>
      </c>
      <c r="B31" s="14">
        <v>100</v>
      </c>
    </row>
    <row r="32" spans="1:2" ht="15.75">
      <c r="A32" s="10" t="s">
        <v>15</v>
      </c>
      <c r="B32" s="14">
        <v>30</v>
      </c>
    </row>
    <row r="33" spans="1:4" ht="15.75">
      <c r="A33" s="6" t="s">
        <v>16</v>
      </c>
      <c r="B33" s="14">
        <v>20</v>
      </c>
    </row>
    <row r="34" spans="1:4" ht="50.25" customHeight="1">
      <c r="A34" s="9" t="s">
        <v>17</v>
      </c>
      <c r="B34" s="13">
        <v>500</v>
      </c>
    </row>
    <row r="35" spans="1:4" ht="15.75">
      <c r="A35" s="8"/>
      <c r="B35" s="14"/>
    </row>
    <row r="36" spans="1:4" ht="15.75">
      <c r="A36" s="2" t="s">
        <v>18</v>
      </c>
      <c r="B36" s="13">
        <f>B37+B39</f>
        <v>30</v>
      </c>
    </row>
    <row r="37" spans="1:4" ht="15.75">
      <c r="A37" s="2" t="s">
        <v>20</v>
      </c>
      <c r="B37" s="13">
        <f>B38</f>
        <v>20</v>
      </c>
    </row>
    <row r="38" spans="1:4" ht="15.75">
      <c r="A38" s="6" t="s">
        <v>21</v>
      </c>
      <c r="B38" s="14">
        <v>20</v>
      </c>
    </row>
    <row r="39" spans="1:4" ht="47.25">
      <c r="A39" s="11" t="s">
        <v>19</v>
      </c>
      <c r="B39" s="13">
        <v>10</v>
      </c>
    </row>
    <row r="40" spans="1:4">
      <c r="A40" s="5"/>
      <c r="B40" s="14"/>
    </row>
    <row r="41" spans="1:4" ht="15.75">
      <c r="A41" s="2" t="s">
        <v>22</v>
      </c>
      <c r="B41" s="13">
        <f>B42</f>
        <v>2200</v>
      </c>
    </row>
    <row r="42" spans="1:4" ht="30.75">
      <c r="A42" s="11" t="s">
        <v>23</v>
      </c>
      <c r="B42" s="14">
        <v>2200</v>
      </c>
      <c r="C42" s="16"/>
      <c r="D42" s="16"/>
    </row>
    <row r="43" spans="1:4">
      <c r="A43" s="5"/>
      <c r="B43" s="14"/>
    </row>
    <row r="44" spans="1:4" ht="15.75">
      <c r="A44" s="22" t="s">
        <v>24</v>
      </c>
      <c r="B44" s="13">
        <f>B45+B48+B49</f>
        <v>560</v>
      </c>
    </row>
    <row r="45" spans="1:4" ht="15.75">
      <c r="A45" s="18" t="s">
        <v>25</v>
      </c>
      <c r="B45" s="13">
        <f>B46+B47</f>
        <v>410</v>
      </c>
    </row>
    <row r="46" spans="1:4" ht="15.75">
      <c r="A46" s="17" t="s">
        <v>26</v>
      </c>
      <c r="B46" s="14">
        <v>50</v>
      </c>
    </row>
    <row r="47" spans="1:4">
      <c r="A47" s="17" t="s">
        <v>27</v>
      </c>
      <c r="B47" s="14">
        <v>360</v>
      </c>
    </row>
    <row r="48" spans="1:4" ht="47.25">
      <c r="A48" s="23" t="s">
        <v>28</v>
      </c>
      <c r="B48" s="13">
        <v>50</v>
      </c>
    </row>
    <row r="49" spans="1:2" ht="62.25" customHeight="1">
      <c r="A49" s="21" t="s">
        <v>29</v>
      </c>
      <c r="B49" s="13">
        <v>100</v>
      </c>
    </row>
    <row r="50" spans="1:2" ht="62.25" customHeight="1">
      <c r="A50" s="27"/>
      <c r="B50" s="28"/>
    </row>
    <row r="52" spans="1:2" ht="15.75">
      <c r="A52" s="26" t="s">
        <v>39</v>
      </c>
    </row>
    <row r="53" spans="1:2" ht="15.75">
      <c r="A53" s="26" t="s">
        <v>40</v>
      </c>
    </row>
    <row r="54" spans="1:2" ht="15.75">
      <c r="A54" s="26"/>
    </row>
    <row r="55" spans="1:2">
      <c r="A55" s="31" t="s">
        <v>41</v>
      </c>
      <c r="B55" s="31"/>
    </row>
    <row r="56" spans="1:2">
      <c r="A56" s="30" t="s">
        <v>42</v>
      </c>
      <c r="B56" s="30"/>
    </row>
  </sheetData>
  <mergeCells count="7">
    <mergeCell ref="A1:B1"/>
    <mergeCell ref="A6:B6"/>
    <mergeCell ref="A55:B55"/>
    <mergeCell ref="A56:B56"/>
    <mergeCell ref="A2:B2"/>
    <mergeCell ref="A3:B3"/>
    <mergeCell ref="A5:B5"/>
  </mergeCells>
  <pageMargins left="0.9" right="0.18" top="0.69" bottom="0.59" header="0.35" footer="0.2800000000000000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2017-11-28T09:20:07Z</dcterms:modified>
</cp:coreProperties>
</file>